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H29" i="2" l="1"/>
  <c r="F29" i="2"/>
  <c r="D29" i="2"/>
  <c r="D27" i="2"/>
  <c r="D19" i="2"/>
  <c r="H17" i="2"/>
  <c r="F17" i="2"/>
  <c r="D17" i="2"/>
  <c r="D24" i="2" l="1"/>
  <c r="I11" i="2" l="1"/>
  <c r="G11" i="2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<sst xmlns="http://schemas.openxmlformats.org/spreadsheetml/2006/main" count="48" uniqueCount="30">
  <si>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</si>
  <si>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</si>
  <si>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</si>
  <si>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</si>
  <si>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</si>
  <si>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</si>
  <si>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</si>
  <si>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</si>
  <si>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</si>
  <si>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</si>
  <si>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</si>
  <si>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</si>
  <si>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</si>
  <si>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</si>
  <si>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</si>
  <si>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</si>
  <si>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</si>
  <si>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</si>
  <si>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</si>
  <si>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</si>
  <si>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</si>
  <si>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</si>
  <si>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</si>
  <si>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</si>
  <si>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</si>
  <si>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 xml:space="preserve">от .12.2023 г. №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</si>
  <si>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2024 год и на плановый период 2025 и 2026 годы</t>
  </si>
  <si>
    <t>0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</si>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</sst>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4" workbookViewId="0">
      <selection activeCell="G44" sqref="G44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8" t="s">
        <v>15</v>
      </c>
      <c r="B1" s="48"/>
      <c r="C1" s="48"/>
      <c r="D1" s="48"/>
      <c r="E1" s="48"/>
      <c r="F1" s="48"/>
      <c r="G1" s="48"/>
      <c r="H1" s="45" t="s">
        <v>17</v>
      </c>
      <c r="I1" s="45"/>
    </row>
    <row r="2" spans="1:11" ht="32.25" customHeight="1" x14ac:dyDescent="0.2">
      <c r="A2" s="46" t="s">
        <v>29</v>
      </c>
      <c r="B2" s="47"/>
      <c r="C2" s="47"/>
      <c r="D2" s="47"/>
      <c r="E2" s="47"/>
      <c r="F2" s="47"/>
      <c r="G2" s="47"/>
      <c r="H2" s="47"/>
      <c r="I2" s="47"/>
      <c r="J2" s="41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8" t="s">
        <v>25</v>
      </c>
      <c r="H3" s="48"/>
      <c r="I3" s="48"/>
      <c r="K3" s="4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4" t="s">
        <v>26</v>
      </c>
      <c r="B5" s="44"/>
      <c r="C5" s="44"/>
      <c r="D5" s="44"/>
      <c r="E5" s="44"/>
      <c r="F5" s="44"/>
      <c r="G5" s="44"/>
      <c r="H5" s="44"/>
      <c r="I5" s="44"/>
      <c r="J5" s="42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2" t="s">
        <v>0</v>
      </c>
      <c r="B7" s="52" t="s">
        <v>9</v>
      </c>
      <c r="C7" s="52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3"/>
      <c r="B8" s="53"/>
      <c r="C8" s="53"/>
      <c r="D8" s="49">
        <v>2024</v>
      </c>
      <c r="E8" s="50"/>
      <c r="F8" s="49">
        <v>2025</v>
      </c>
      <c r="G8" s="50"/>
      <c r="H8" s="49">
        <v>2026</v>
      </c>
      <c r="I8" s="50"/>
    </row>
    <row r="9" spans="1:11" ht="63.6" customHeight="1" x14ac:dyDescent="0.2">
      <c r="A9" s="54"/>
      <c r="B9" s="54"/>
      <c r="C9" s="54"/>
      <c r="D9" s="19" t="s">
        <v>6</v>
      </c>
      <c r="E9" s="21" t="s">
        <v>7</v>
      </c>
      <c r="F9" s="20" t="s">
        <v>6</v>
      </c>
      <c r="G9" s="21" t="s">
        <v>7</v>
      </c>
      <c r="H9" s="20" t="s">
        <v>6</v>
      </c>
      <c r="I9" s="21" t="s">
        <v>7</v>
      </c>
    </row>
    <row r="10" spans="1:11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11" ht="75" customHeight="1" x14ac:dyDescent="0.2">
      <c r="A11" s="10" t="s">
        <v>28</v>
      </c>
      <c r="B11" s="25">
        <v>3900000000</v>
      </c>
      <c r="C11" s="22"/>
      <c r="D11" s="25">
        <f>D12+D13+D15+D16+D14</f>
        <v>2979.672</v>
      </c>
      <c r="E11" s="25">
        <f>E12+E13</f>
        <v>0</v>
      </c>
      <c r="F11" s="25">
        <f>F12+F13+F15+F16</f>
        <v>1515.2</v>
      </c>
      <c r="G11" s="25">
        <f>G12+G13</f>
        <v>0</v>
      </c>
      <c r="H11" s="26">
        <f>H12+H13+H15+H16</f>
        <v>1423.2</v>
      </c>
      <c r="I11" s="26">
        <f>I12+I13</f>
        <v>0</v>
      </c>
    </row>
    <row r="12" spans="1:11" ht="33" customHeight="1" x14ac:dyDescent="0.2">
      <c r="A12" s="12" t="s">
        <v>8</v>
      </c>
      <c r="B12" s="22">
        <v>3900000000</v>
      </c>
      <c r="C12" s="22">
        <v>120</v>
      </c>
      <c r="D12" s="22">
        <v>2654</v>
      </c>
      <c r="E12" s="22">
        <v>0</v>
      </c>
      <c r="F12" s="22">
        <v>1492</v>
      </c>
      <c r="G12" s="22">
        <v>0</v>
      </c>
      <c r="H12" s="22">
        <v>1400.2</v>
      </c>
      <c r="I12" s="17">
        <v>0</v>
      </c>
    </row>
    <row r="13" spans="1:11" ht="33" customHeight="1" x14ac:dyDescent="0.2">
      <c r="A13" s="12" t="s">
        <v>13</v>
      </c>
      <c r="B13" s="22">
        <v>3900000000</v>
      </c>
      <c r="C13" s="22">
        <v>240</v>
      </c>
      <c r="D13" s="40">
        <v>204.172</v>
      </c>
      <c r="E13" s="22">
        <v>0</v>
      </c>
      <c r="F13" s="22">
        <v>0</v>
      </c>
      <c r="G13" s="22">
        <v>0</v>
      </c>
      <c r="H13" s="22">
        <v>0</v>
      </c>
      <c r="I13" s="17">
        <v>0</v>
      </c>
    </row>
    <row r="14" spans="1:11" ht="33" customHeight="1" x14ac:dyDescent="0.2">
      <c r="A14" s="12" t="s">
        <v>20</v>
      </c>
      <c r="B14" s="22">
        <v>3900000000</v>
      </c>
      <c r="C14" s="22">
        <v>310</v>
      </c>
      <c r="D14" s="22">
        <v>25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11" ht="33" customHeight="1" x14ac:dyDescent="0.2">
      <c r="A15" s="12" t="s">
        <v>4</v>
      </c>
      <c r="B15" s="22">
        <v>3900000000</v>
      </c>
      <c r="C15" s="22">
        <v>540</v>
      </c>
      <c r="D15" s="22">
        <v>94.5</v>
      </c>
      <c r="E15" s="22">
        <v>0</v>
      </c>
      <c r="F15" s="22">
        <v>23.2</v>
      </c>
      <c r="G15" s="22">
        <v>0</v>
      </c>
      <c r="H15" s="22">
        <v>23</v>
      </c>
      <c r="I15" s="17">
        <v>0</v>
      </c>
    </row>
    <row r="16" spans="1:11" ht="33" customHeight="1" x14ac:dyDescent="0.2">
      <c r="A16" s="12" t="s">
        <v>3</v>
      </c>
      <c r="B16" s="22">
        <v>3900000000</v>
      </c>
      <c r="C16" s="22">
        <v>850</v>
      </c>
      <c r="D16" s="22">
        <v>2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2" customHeight="1" x14ac:dyDescent="0.2">
      <c r="A17" s="10" t="s">
        <v>21</v>
      </c>
      <c r="B17" s="25">
        <v>6200000000</v>
      </c>
      <c r="C17" s="25"/>
      <c r="D17" s="35">
        <f>D18</f>
        <v>2565</v>
      </c>
      <c r="E17" s="25">
        <v>0</v>
      </c>
      <c r="F17" s="35">
        <f>F18</f>
        <v>2643</v>
      </c>
      <c r="G17" s="25">
        <v>0</v>
      </c>
      <c r="H17" s="35">
        <f>H18</f>
        <v>2704</v>
      </c>
      <c r="I17" s="26">
        <v>0</v>
      </c>
    </row>
    <row r="18" spans="1:9" ht="31.5" customHeight="1" x14ac:dyDescent="0.2">
      <c r="A18" s="12" t="s">
        <v>13</v>
      </c>
      <c r="B18" s="22">
        <v>6200000000</v>
      </c>
      <c r="C18" s="22">
        <v>240</v>
      </c>
      <c r="D18" s="36">
        <v>2565</v>
      </c>
      <c r="E18" s="22">
        <v>0</v>
      </c>
      <c r="F18" s="36">
        <v>2643</v>
      </c>
      <c r="G18" s="22">
        <v>0</v>
      </c>
      <c r="H18" s="36">
        <v>2704</v>
      </c>
      <c r="I18" s="17">
        <v>0</v>
      </c>
    </row>
    <row r="19" spans="1:9" ht="66.75" customHeight="1" x14ac:dyDescent="0.2">
      <c r="A19" s="18" t="s">
        <v>22</v>
      </c>
      <c r="B19" s="25">
        <v>6300000000</v>
      </c>
      <c r="C19" s="25"/>
      <c r="D19" s="25">
        <f>D20</f>
        <v>9.1999999999999993</v>
      </c>
      <c r="E19" s="25">
        <v>0</v>
      </c>
      <c r="F19" s="25">
        <v>0</v>
      </c>
      <c r="G19" s="25">
        <v>0</v>
      </c>
      <c r="H19" s="28">
        <v>0</v>
      </c>
      <c r="I19" s="26">
        <v>0</v>
      </c>
    </row>
    <row r="20" spans="1:9" ht="31.5" customHeight="1" x14ac:dyDescent="0.2">
      <c r="A20" s="12" t="s">
        <v>13</v>
      </c>
      <c r="B20" s="22">
        <v>6300000000</v>
      </c>
      <c r="C20" s="22">
        <v>240</v>
      </c>
      <c r="D20" s="22">
        <v>9.1999999999999993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4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77.25" customHeight="1" x14ac:dyDescent="0.2">
      <c r="A22" s="10" t="s">
        <v>23</v>
      </c>
      <c r="B22" s="25">
        <v>6400000000</v>
      </c>
      <c r="C22" s="25"/>
      <c r="D22" s="27">
        <v>5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" customHeight="1" x14ac:dyDescent="0.2">
      <c r="A23" s="12" t="s">
        <v>13</v>
      </c>
      <c r="B23" s="22">
        <v>6400000000</v>
      </c>
      <c r="C23" s="22">
        <v>240</v>
      </c>
      <c r="D23" s="24">
        <v>5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6.5" customHeight="1" x14ac:dyDescent="0.2">
      <c r="A24" s="18" t="s">
        <v>24</v>
      </c>
      <c r="B24" s="25">
        <v>6500000000</v>
      </c>
      <c r="C24" s="25"/>
      <c r="D24" s="27">
        <f>D25+D26</f>
        <v>53.128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47.25" customHeight="1" x14ac:dyDescent="0.2">
      <c r="A25" s="37" t="s">
        <v>16</v>
      </c>
      <c r="B25" s="22">
        <v>6500000000</v>
      </c>
      <c r="C25" s="22">
        <v>630</v>
      </c>
      <c r="D25" s="24">
        <v>47.128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6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18</v>
      </c>
      <c r="B27" s="25">
        <v>6600000000</v>
      </c>
      <c r="C27" s="25"/>
      <c r="D27" s="27">
        <f>D28</f>
        <v>34</v>
      </c>
      <c r="E27" s="25">
        <v>0</v>
      </c>
      <c r="F27" s="27">
        <v>0</v>
      </c>
      <c r="G27" s="25">
        <v>0</v>
      </c>
      <c r="H27" s="27">
        <v>0</v>
      </c>
      <c r="I27" s="26">
        <v>0</v>
      </c>
    </row>
    <row r="28" spans="1:9" ht="31.9" customHeight="1" x14ac:dyDescent="0.2">
      <c r="A28" s="12" t="s">
        <v>13</v>
      </c>
      <c r="B28" s="22">
        <v>6600000000</v>
      </c>
      <c r="C28" s="22">
        <v>240</v>
      </c>
      <c r="D28" s="24">
        <v>34</v>
      </c>
      <c r="E28" s="22">
        <v>0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19</v>
      </c>
      <c r="B29" s="25">
        <v>8500000000</v>
      </c>
      <c r="C29" s="25"/>
      <c r="D29" s="27">
        <f>D30</f>
        <v>429.8</v>
      </c>
      <c r="E29" s="25">
        <v>0</v>
      </c>
      <c r="F29" s="27">
        <f>F30</f>
        <v>543.70000000000005</v>
      </c>
      <c r="G29" s="25">
        <v>0</v>
      </c>
      <c r="H29" s="27">
        <f>H30</f>
        <v>584.9</v>
      </c>
      <c r="I29" s="26">
        <v>0</v>
      </c>
    </row>
    <row r="30" spans="1:9" ht="31.9" customHeight="1" x14ac:dyDescent="0.2">
      <c r="A30" s="12" t="s">
        <v>4</v>
      </c>
      <c r="B30" s="22">
        <v>8500000000</v>
      </c>
      <c r="C30" s="22">
        <v>540</v>
      </c>
      <c r="D30" s="24">
        <v>429.8</v>
      </c>
      <c r="E30" s="22">
        <v>0</v>
      </c>
      <c r="F30" s="24">
        <v>543.70000000000005</v>
      </c>
      <c r="G30" s="22">
        <v>0</v>
      </c>
      <c r="H30" s="24">
        <v>584.9</v>
      </c>
      <c r="I30" s="17">
        <v>0</v>
      </c>
    </row>
    <row r="31" spans="1:9" ht="24.6" customHeight="1" x14ac:dyDescent="0.2">
      <c r="A31" s="10" t="s">
        <v>14</v>
      </c>
      <c r="B31" s="25">
        <v>9900000000</v>
      </c>
      <c r="C31" s="25"/>
      <c r="D31" s="25">
        <f>D32+D33+D34+D35</f>
        <v>101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13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4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66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30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D11+D17+D19+D22+D24+D31+D27+D29</f>
        <v>6176.8</v>
      </c>
      <c r="E36" s="30">
        <f>E11+E17+E19+E22+E24+E27+E31</f>
        <v>0</v>
      </c>
      <c r="F36" s="38">
        <f>F11+F17+F19+F22+F24+F31+F29+F27</f>
        <v>4736.8999999999996</v>
      </c>
      <c r="G36" s="25">
        <v>0</v>
      </c>
      <c r="H36" s="39">
        <f>H11+H17+H31+H19+H22+H24+H27+H29</f>
        <v>4747.0999999999995</v>
      </c>
      <c r="I36" s="26">
        <v>0</v>
      </c>
    </row>
    <row r="37" spans="1:9" ht="15" x14ac:dyDescent="0.25">
      <c r="A37" s="12" t="s">
        <v>5</v>
      </c>
      <c r="B37" s="12"/>
      <c r="C37" s="12"/>
      <c r="D37" s="13"/>
      <c r="E37" s="13"/>
      <c r="F37" s="11">
        <v>121.5</v>
      </c>
      <c r="G37" s="33">
        <v>0</v>
      </c>
      <c r="H37" s="11">
        <v>249.9</v>
      </c>
      <c r="I37" s="31">
        <v>0</v>
      </c>
    </row>
    <row r="38" spans="1:9" ht="16.5" customHeight="1" x14ac:dyDescent="0.25">
      <c r="A38" s="29" t="s">
        <v>11</v>
      </c>
      <c r="B38" s="14"/>
      <c r="C38" s="14"/>
      <c r="D38" s="15">
        <v>6176.8</v>
      </c>
      <c r="E38" s="43">
        <v>0</v>
      </c>
      <c r="F38" s="16">
        <f>F36+F37</f>
        <v>4858.3999999999996</v>
      </c>
      <c r="G38" s="34" t="s">
        <v>27</v>
      </c>
      <c r="H38" s="16">
        <f>H36+H37</f>
        <v>4996.9999999999991</v>
      </c>
      <c r="I38" s="32" t="s">
        <v>27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2023-10-25T07:27:38Z</cp:lastPrinted>
  <dcterms:created xsi:type="dcterms:W3CDTF">2013-09-25T09:34:15Z</dcterms:created>
  <dcterms:modified xsi:type="dcterms:W3CDTF">2023-11-01T12:19:12Z</dcterms:modified>
</cp:coreProperties>
</file>